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Лист1!$A$1:$F$131</definedName>
  </definedNames>
  <calcPr calcId="125725"/>
</workbook>
</file>

<file path=xl/calcChain.xml><?xml version="1.0" encoding="utf-8"?>
<calcChain xmlns="http://schemas.openxmlformats.org/spreadsheetml/2006/main">
  <c r="D14" i="1"/>
  <c r="D37"/>
  <c r="D63"/>
  <c r="C67"/>
  <c r="C47"/>
  <c r="E23"/>
  <c r="F23"/>
  <c r="D23"/>
  <c r="C24"/>
  <c r="C23" l="1"/>
  <c r="C19"/>
  <c r="D109"/>
  <c r="D101"/>
  <c r="E105"/>
  <c r="C105" s="1"/>
  <c r="F101" l="1"/>
  <c r="E106"/>
  <c r="C106" s="1"/>
  <c r="E104"/>
  <c r="C104" s="1"/>
  <c r="E101" l="1"/>
  <c r="C120"/>
  <c r="C79" l="1"/>
  <c r="C46"/>
  <c r="C38"/>
  <c r="C102" l="1"/>
  <c r="C115" l="1"/>
  <c r="F109" l="1"/>
  <c r="C110"/>
  <c r="C113" l="1"/>
  <c r="F92" l="1"/>
  <c r="D99"/>
  <c r="D20"/>
  <c r="E117" l="1"/>
  <c r="E109" s="1"/>
  <c r="E63" l="1"/>
  <c r="F63"/>
  <c r="C66"/>
  <c r="D25"/>
  <c r="D22" s="1"/>
  <c r="C27"/>
  <c r="F81" l="1"/>
  <c r="E81"/>
  <c r="D81"/>
  <c r="C18"/>
  <c r="C17" l="1"/>
  <c r="C118"/>
  <c r="C111" l="1"/>
  <c r="C108" l="1"/>
  <c r="D107"/>
  <c r="C107" s="1"/>
  <c r="C116" l="1"/>
  <c r="C123"/>
  <c r="C114"/>
  <c r="C112"/>
  <c r="E122"/>
  <c r="C122" s="1"/>
  <c r="C117" l="1"/>
  <c r="F121"/>
  <c r="E121"/>
  <c r="D121"/>
  <c r="C121" l="1"/>
  <c r="C103"/>
  <c r="D98"/>
  <c r="D50"/>
  <c r="C101" l="1"/>
  <c r="E84"/>
  <c r="C87"/>
  <c r="D33" l="1"/>
  <c r="C34" l="1"/>
  <c r="D29" l="1"/>
  <c r="D31"/>
  <c r="D28" l="1"/>
  <c r="C33"/>
  <c r="C35"/>
  <c r="C109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4"/>
  <c r="C95"/>
  <c r="E94"/>
  <c r="C94" s="1"/>
  <c r="F95"/>
  <c r="F94" s="1"/>
  <c r="F93" s="1"/>
  <c r="F90" s="1"/>
  <c r="F96" l="1"/>
  <c r="F124"/>
  <c r="E93"/>
  <c r="E90" l="1"/>
  <c r="C93"/>
  <c r="C90" l="1"/>
  <c r="E124"/>
  <c r="C124" s="1"/>
  <c r="E96"/>
  <c r="C96" s="1"/>
</calcChain>
</file>

<file path=xl/sharedStrings.xml><?xml version="1.0" encoding="utf-8"?>
<sst xmlns="http://schemas.openxmlformats.org/spreadsheetml/2006/main" count="184" uniqueCount="181">
  <si>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</si>
  <si>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</si>
  <si>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</si>
  <si>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</si>
  <si>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</si>
  <si>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</si>
  <si>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</si>
  <si>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</si>
  <si>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</si>
  <si>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</si>
  <si>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</si>
  <si>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</si>
  <si>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</si>
  <si>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</si>
  <si>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</si>
  <si>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</si>
  <si>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</si>
  <si>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</si>
  <si>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</si>
  <si>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</si>
  <si>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</si>
  <si>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</si>
  <si>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</si>
  <si>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</si>
  <si>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</si>
  <si>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</si>
  <si>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</si>
  <si>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</si>
  <si>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</si>
  <si>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</si>
  <si>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</si>
  <si>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</si>
  <si>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</si>
  <si>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</si>
  <si>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</si>
  <si>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</si>
  <si>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</si>
  <si>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</si>
  <si>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</si>
  <si>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</si>
  <si>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</si>
  <si>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</si>
  <si>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</si>
  <si>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</si>
  <si>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</si>
  <si>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</si>
  <si>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</si>
  <si>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</si>
  <si>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</si>
  <si>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</si>
  <si>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</si>
  <si>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</si>
  <si>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</si>
  <si>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</si>
  <si>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</si>
  <si>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</si>
  <si>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</si>
  <si>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</si>
  <si>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</si>
  <si>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</si>
  <si>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</si>
  <si>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</si>
  <si>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</si>
  <si>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</si>
  <si>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</si>
  <si>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</si>
  <si>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</si>
  <si>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</si>
  <si>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</si>
  <si>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</si>
  <si>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</si>
  <si>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</si>
  <si>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</si>
  <si>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</si>
  <si>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</si>
  <si>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</si>
  <si>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</si>
  <si>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</si>
  <si>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</si>
  <si>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</si>
  <si>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</si>
  <si>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</si>
  <si>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</si>
  <si>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</si>
  <si>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</si>
  <si>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</si>
  <si>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</si>
  <si>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</si>
  <si>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</si>
  <si>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</si>
  <si>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</si>
  <si>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</si>
  <si>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</si>
  <si>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</si>
  <si>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</si>
  <si>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</si>
  <si>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</si>
  <si>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</si>
  <si>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</si>
  <si>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</si>
  <si>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</si>
  <si>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</si>
  <si>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</si>
  <si>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</si>
  <si>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</si>
  <si>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</si>
  <si>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</si>
  <si>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</si>
  <si>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</si>
  <si>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</si>
  <si>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</si>
  <si>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</si>
  <si>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</si>
  <si>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</si>
  <si>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</si>
  <si>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</si>
  <si>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</si>
  <si>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</si>
  <si>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</si>
  <si>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</si>
  <si>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</si>
  <si>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</si>
  <si>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</si>
  <si>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</si>
  <si>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</si>
  <si>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</si>
  <si>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</si>
  <si>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</si>
  <si>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</si>
  <si>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</si>
  <si>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</si>
  <si>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</si>
  <si>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</si>
  <si>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</si>
  <si>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</si>
  <si>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</si>
  <si>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</si>
  <si>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</si>
  <si>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</si>
  <si>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</si>
  <si>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</si>
  <si>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</si>
  <si>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</si>
  <si>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</si>
  <si>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</si>
  <si>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</si>
  <si>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</si>
  <si>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</si>
  <si>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</si>
  <si>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</si>
  <si>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</si>
  <si>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</si>
  <si>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</si>
  <si>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</si>
  <si>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</si>
  <si>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</si>
  <si>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</si>
  <si>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</si>
  <si>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</si>
  <si>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</si>
  <si>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</si>
  <si>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</si>
  <si>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</si>
  <si>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</si>
  <si>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</si>
  <si>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</si>
  <si>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</si>
  <si>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</si>
  <si>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</si>
  <si>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</si>
  <si>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</si>
  <si>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</si>
  <si>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</si>
  <si>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</si>
  <si>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</si>
  <si>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</si>
  <si>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</si>
  <si>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</si>
  <si>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</si>
  <si>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</si>
  <si>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17.07.2025 № 659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</si>
</sst>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4"/>
  <sheetViews>
    <sheetView showZeros="0" tabSelected="1" zoomScale="60" zoomScaleNormal="60" workbookViewId="0">
      <selection activeCell="E119" sqref="E119"/>
    </sheetView>
  </sheetViews>
  <sheetFormatPr defaultColWidth="8.7109375" defaultRowHeight="18.75"/>
  <cols>
    <col min="1" max="1" width="14.710937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1.5703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55"/>
      <c r="I1" s="55"/>
      <c r="J1" s="55"/>
    </row>
    <row r="2" spans="1:22">
      <c r="D2" s="3"/>
      <c r="E2" s="41" t="s">
        <v>166</v>
      </c>
      <c r="F2" s="41"/>
      <c r="G2" s="41"/>
      <c r="H2" s="2"/>
      <c r="I2" s="2"/>
    </row>
    <row r="3" spans="1:22">
      <c r="D3" s="2"/>
      <c r="E3" s="42" t="s">
        <v>180</v>
      </c>
      <c r="F3" s="42"/>
      <c r="G3" s="42"/>
      <c r="H3" s="2"/>
      <c r="I3" s="2"/>
    </row>
    <row r="4" spans="1:22" ht="24" customHeight="1">
      <c r="A4" s="56" t="s">
        <v>167</v>
      </c>
      <c r="B4" s="56"/>
      <c r="C4" s="56"/>
      <c r="D4" s="56"/>
      <c r="E4" s="56"/>
      <c r="F4" s="56"/>
    </row>
    <row r="5" spans="1:22" s="35" customFormat="1" ht="33.6" customHeight="1">
      <c r="A5" s="56" t="s">
        <v>168</v>
      </c>
      <c r="B5" s="56"/>
      <c r="C5" s="56"/>
      <c r="D5" s="56"/>
      <c r="E5" s="56"/>
      <c r="F5" s="56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7" t="s">
        <v>0</v>
      </c>
      <c r="B8" s="57"/>
      <c r="C8" s="57"/>
      <c r="D8" s="57"/>
      <c r="E8" s="57"/>
      <c r="F8" s="57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customHeight="1">
      <c r="A12" s="6" t="s">
        <v>80</v>
      </c>
      <c r="B12" s="29" t="s">
        <v>81</v>
      </c>
      <c r="C12" s="43">
        <f>D12+E12</f>
        <v>1900000</v>
      </c>
      <c r="D12" s="43">
        <f>D13+D28+D36+D54+D22</f>
        <v>1900000</v>
      </c>
      <c r="E12" s="43">
        <f>E13+E28+E36+E54</f>
        <v>0</v>
      </c>
      <c r="F12" s="43">
        <f>F13+F28+F36+F54</f>
        <v>0</v>
      </c>
    </row>
    <row r="13" spans="1:22" ht="41.65" customHeight="1">
      <c r="A13" s="6" t="s">
        <v>82</v>
      </c>
      <c r="B13" s="29" t="s">
        <v>60</v>
      </c>
      <c r="C13" s="43">
        <f t="shared" ref="C13:C82" si="0">D13+E13</f>
        <v>1900000</v>
      </c>
      <c r="D13" s="43">
        <f>D14+D20</f>
        <v>1900000</v>
      </c>
      <c r="E13" s="43">
        <f>E14+E20</f>
        <v>0</v>
      </c>
      <c r="F13" s="43">
        <f>F14+F20</f>
        <v>0</v>
      </c>
      <c r="V13" s="7"/>
    </row>
    <row r="14" spans="1:22" ht="26.65" customHeight="1">
      <c r="A14" s="8">
        <v>11010000</v>
      </c>
      <c r="B14" s="30" t="s">
        <v>10</v>
      </c>
      <c r="C14" s="44">
        <f t="shared" si="0"/>
        <v>1900000</v>
      </c>
      <c r="D14" s="44">
        <f>SUM(D15:D19)</f>
        <v>1900000</v>
      </c>
      <c r="E14" s="44">
        <f>SUM(E15:E18)</f>
        <v>0</v>
      </c>
      <c r="F14" s="44">
        <f>SUM(F15:F18)</f>
        <v>0</v>
      </c>
    </row>
    <row r="15" spans="1:22" ht="42.6" customHeight="1">
      <c r="A15" s="50">
        <v>11010100</v>
      </c>
      <c r="B15" s="9" t="s">
        <v>11</v>
      </c>
      <c r="C15" s="45">
        <f t="shared" si="0"/>
        <v>1900000</v>
      </c>
      <c r="D15" s="45">
        <v>1900000</v>
      </c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63.6" hidden="1" customHeight="1">
      <c r="A19" s="50">
        <v>11011500</v>
      </c>
      <c r="B19" s="9" t="s">
        <v>174</v>
      </c>
      <c r="C19" s="45">
        <f t="shared" ref="C19" si="2">D19+E19</f>
        <v>0</v>
      </c>
      <c r="D19" s="45"/>
      <c r="E19" s="45"/>
      <c r="F19" s="45"/>
    </row>
    <row r="20" spans="1:6" ht="22.15" hidden="1" customHeight="1">
      <c r="A20" s="8" t="s">
        <v>83</v>
      </c>
      <c r="B20" s="10" t="s">
        <v>61</v>
      </c>
      <c r="C20" s="44">
        <f t="shared" si="0"/>
        <v>0</v>
      </c>
      <c r="D20" s="44">
        <f>SUM(D21:D21)</f>
        <v>0</v>
      </c>
      <c r="E20" s="44">
        <f>E21</f>
        <v>0</v>
      </c>
      <c r="F20" s="44">
        <f>F21</f>
        <v>0</v>
      </c>
    </row>
    <row r="21" spans="1:6" ht="49.9" hidden="1" customHeight="1">
      <c r="A21" s="50">
        <v>11020200</v>
      </c>
      <c r="B21" s="9" t="s">
        <v>62</v>
      </c>
      <c r="C21" s="45">
        <f t="shared" si="0"/>
        <v>0</v>
      </c>
      <c r="D21" s="45"/>
      <c r="E21" s="45"/>
      <c r="F21" s="45"/>
    </row>
    <row r="22" spans="1:6" ht="37.5" hidden="1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t="39" hidden="1">
      <c r="A23" s="8">
        <v>13010000</v>
      </c>
      <c r="B23" s="30" t="s">
        <v>175</v>
      </c>
      <c r="C23" s="44">
        <f t="shared" si="0"/>
        <v>0</v>
      </c>
      <c r="D23" s="44">
        <f>D24</f>
        <v>0</v>
      </c>
      <c r="E23" s="44">
        <f t="shared" ref="E23:F23" si="3">E24</f>
        <v>0</v>
      </c>
      <c r="F23" s="44">
        <f t="shared" si="3"/>
        <v>0</v>
      </c>
    </row>
    <row r="24" spans="1:6" ht="56.25" hidden="1">
      <c r="A24" s="50">
        <v>13010100</v>
      </c>
      <c r="B24" s="9" t="s">
        <v>176</v>
      </c>
      <c r="C24" s="45">
        <f t="shared" si="0"/>
        <v>0</v>
      </c>
      <c r="D24" s="45"/>
      <c r="E24" s="45"/>
      <c r="F24" s="45"/>
    </row>
    <row r="25" spans="1:6" ht="39" hidden="1">
      <c r="A25" s="8">
        <v>13030000</v>
      </c>
      <c r="B25" s="30" t="s">
        <v>76</v>
      </c>
      <c r="C25" s="44">
        <f t="shared" si="0"/>
        <v>0</v>
      </c>
      <c r="D25" s="44">
        <f>D26+D27</f>
        <v>0</v>
      </c>
      <c r="E25" s="44">
        <f>SUM(E26:E28)</f>
        <v>0</v>
      </c>
      <c r="F25" s="44">
        <f>SUM(F26:F28)</f>
        <v>0</v>
      </c>
    </row>
    <row r="26" spans="1:6" ht="37.5" hidden="1">
      <c r="A26" s="50">
        <v>13030100</v>
      </c>
      <c r="B26" s="9" t="s">
        <v>77</v>
      </c>
      <c r="C26" s="45">
        <f t="shared" si="0"/>
        <v>0</v>
      </c>
      <c r="D26" s="45"/>
      <c r="E26" s="45"/>
      <c r="F26" s="45"/>
    </row>
    <row r="27" spans="1:6" s="22" customFormat="1" ht="37.5" hidden="1">
      <c r="A27" s="23">
        <v>13031500</v>
      </c>
      <c r="B27" s="36" t="s">
        <v>156</v>
      </c>
      <c r="C27" s="37">
        <f t="shared" si="0"/>
        <v>0</v>
      </c>
      <c r="D27" s="37"/>
      <c r="E27" s="37"/>
      <c r="F27" s="37"/>
    </row>
    <row r="28" spans="1:6" hidden="1">
      <c r="A28" s="6" t="s">
        <v>84</v>
      </c>
      <c r="B28" s="11" t="s">
        <v>85</v>
      </c>
      <c r="C28" s="43">
        <f>D28+E28</f>
        <v>0</v>
      </c>
      <c r="D28" s="43">
        <f>D29+D31+D33</f>
        <v>0</v>
      </c>
      <c r="E28" s="43">
        <f>E33</f>
        <v>0</v>
      </c>
      <c r="F28" s="43">
        <f>F33</f>
        <v>0</v>
      </c>
    </row>
    <row r="29" spans="1:6" ht="39" hidden="1">
      <c r="A29" s="8">
        <v>14020000</v>
      </c>
      <c r="B29" s="10" t="s">
        <v>71</v>
      </c>
      <c r="C29" s="43">
        <f t="shared" si="0"/>
        <v>0</v>
      </c>
      <c r="D29" s="43">
        <f>D30</f>
        <v>0</v>
      </c>
      <c r="E29" s="43"/>
      <c r="F29" s="43"/>
    </row>
    <row r="30" spans="1:6" hidden="1">
      <c r="A30" s="50">
        <v>14021900</v>
      </c>
      <c r="B30" s="9" t="s">
        <v>72</v>
      </c>
      <c r="C30" s="45">
        <f t="shared" si="0"/>
        <v>0</v>
      </c>
      <c r="D30" s="45"/>
      <c r="E30" s="45"/>
      <c r="F30" s="45"/>
    </row>
    <row r="31" spans="1:6" ht="39" hidden="1">
      <c r="A31" s="8" t="s">
        <v>73</v>
      </c>
      <c r="B31" s="10" t="s">
        <v>74</v>
      </c>
      <c r="C31" s="43">
        <f t="shared" si="0"/>
        <v>0</v>
      </c>
      <c r="D31" s="43">
        <f>D32</f>
        <v>0</v>
      </c>
      <c r="E31" s="43"/>
      <c r="F31" s="43"/>
    </row>
    <row r="32" spans="1:6" hidden="1">
      <c r="A32" s="50">
        <v>14031900</v>
      </c>
      <c r="B32" s="9" t="s">
        <v>72</v>
      </c>
      <c r="C32" s="45">
        <f t="shared" si="0"/>
        <v>0</v>
      </c>
      <c r="D32" s="45"/>
      <c r="E32" s="45"/>
      <c r="F32" s="45"/>
    </row>
    <row r="33" spans="1:6" ht="39" hidden="1">
      <c r="A33" s="8">
        <v>14040000</v>
      </c>
      <c r="B33" s="10" t="s">
        <v>14</v>
      </c>
      <c r="C33" s="43">
        <f>D33+E33</f>
        <v>0</v>
      </c>
      <c r="D33" s="43">
        <f>SUM(D34:D35)</f>
        <v>0</v>
      </c>
      <c r="E33" s="43"/>
      <c r="F33" s="43"/>
    </row>
    <row r="34" spans="1:6" ht="112.5" hidden="1">
      <c r="A34" s="50">
        <v>14040100</v>
      </c>
      <c r="B34" s="9" t="s">
        <v>132</v>
      </c>
      <c r="C34" s="45">
        <f t="shared" ref="C34:C35" si="4">D34+E34</f>
        <v>0</v>
      </c>
      <c r="D34" s="45"/>
      <c r="E34" s="43"/>
      <c r="F34" s="43"/>
    </row>
    <row r="35" spans="1:6" ht="75" hidden="1">
      <c r="A35" s="50">
        <v>14040200</v>
      </c>
      <c r="B35" s="9" t="s">
        <v>131</v>
      </c>
      <c r="C35" s="45">
        <f t="shared" si="4"/>
        <v>0</v>
      </c>
      <c r="D35" s="45"/>
      <c r="E35" s="45"/>
      <c r="F35" s="45"/>
    </row>
    <row r="36" spans="1:6" ht="37.5" hidden="1">
      <c r="A36" s="6">
        <v>18000000</v>
      </c>
      <c r="B36" s="29" t="s">
        <v>78</v>
      </c>
      <c r="C36" s="43">
        <f t="shared" si="0"/>
        <v>0</v>
      </c>
      <c r="D36" s="43">
        <f>D37+D48+D50</f>
        <v>0</v>
      </c>
      <c r="E36" s="43">
        <f>E37+E48+E50</f>
        <v>0</v>
      </c>
      <c r="F36" s="43">
        <f>F37+F48+F50</f>
        <v>0</v>
      </c>
    </row>
    <row r="37" spans="1:6" ht="19.5" hidden="1">
      <c r="A37" s="8">
        <v>18010000</v>
      </c>
      <c r="B37" s="30" t="s">
        <v>15</v>
      </c>
      <c r="C37" s="44">
        <f t="shared" si="0"/>
        <v>0</v>
      </c>
      <c r="D37" s="44">
        <f>SUM(D38:D47)</f>
        <v>0</v>
      </c>
      <c r="E37" s="44">
        <f>SUM(E39:E45)</f>
        <v>0</v>
      </c>
      <c r="F37" s="44">
        <f>SUM(F39:F45)</f>
        <v>0</v>
      </c>
    </row>
    <row r="38" spans="1:6" ht="56.25" hidden="1">
      <c r="A38" s="50">
        <v>18010100</v>
      </c>
      <c r="B38" s="12" t="s">
        <v>157</v>
      </c>
      <c r="C38" s="45">
        <f t="shared" ref="C38" si="5">D38+E38</f>
        <v>0</v>
      </c>
      <c r="D38" s="45"/>
      <c r="E38" s="45"/>
      <c r="F38" s="45"/>
    </row>
    <row r="39" spans="1:6" ht="56.25" hidden="1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6.25" hidden="1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6.25" hidden="1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 hidden="1">
      <c r="A42" s="50" t="s">
        <v>21</v>
      </c>
      <c r="B42" s="12" t="s">
        <v>22</v>
      </c>
      <c r="C42" s="45">
        <f t="shared" si="0"/>
        <v>0</v>
      </c>
      <c r="D42" s="45"/>
      <c r="E42" s="45"/>
      <c r="F42" s="45"/>
    </row>
    <row r="43" spans="1:6" hidden="1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 hidden="1">
      <c r="A44" s="50" t="s">
        <v>25</v>
      </c>
      <c r="B44" s="12" t="s">
        <v>26</v>
      </c>
      <c r="C44" s="45">
        <f t="shared" si="0"/>
        <v>0</v>
      </c>
      <c r="D44" s="45"/>
      <c r="E44" s="45"/>
      <c r="F44" s="45"/>
    </row>
    <row r="45" spans="1:6" hidden="1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hidden="1">
      <c r="A46" s="50">
        <v>18011000</v>
      </c>
      <c r="B46" s="12" t="s">
        <v>158</v>
      </c>
      <c r="C46" s="45">
        <f t="shared" ref="C46" si="6">D46+E46</f>
        <v>0</v>
      </c>
      <c r="D46" s="45"/>
      <c r="E46" s="45"/>
      <c r="F46" s="45"/>
    </row>
    <row r="47" spans="1:6" hidden="1">
      <c r="A47" s="50">
        <v>18011100</v>
      </c>
      <c r="B47" s="12" t="s">
        <v>177</v>
      </c>
      <c r="C47" s="45">
        <f t="shared" ref="C47" si="7">D47+E47</f>
        <v>0</v>
      </c>
      <c r="D47" s="45"/>
      <c r="E47" s="45"/>
      <c r="F47" s="45"/>
    </row>
    <row r="48" spans="1:6" ht="19.5" hidden="1">
      <c r="A48" s="8" t="s">
        <v>86</v>
      </c>
      <c r="B48" s="10" t="s">
        <v>87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t="19.5" hidden="1">
      <c r="A50" s="8" t="s">
        <v>88</v>
      </c>
      <c r="B50" s="10" t="s">
        <v>89</v>
      </c>
      <c r="C50" s="44">
        <f t="shared" si="0"/>
        <v>0</v>
      </c>
      <c r="D50" s="44">
        <f>SUM(D51:D53)</f>
        <v>0</v>
      </c>
      <c r="E50" s="44">
        <f>SUM(E51:E52)</f>
        <v>0</v>
      </c>
      <c r="F50" s="44">
        <f>SUM(F51:F52)</f>
        <v>0</v>
      </c>
    </row>
    <row r="51" spans="1:6" hidden="1">
      <c r="A51" s="50" t="s">
        <v>31</v>
      </c>
      <c r="B51" s="9" t="s">
        <v>32</v>
      </c>
      <c r="C51" s="45">
        <f t="shared" si="0"/>
        <v>0</v>
      </c>
      <c r="D51" s="45"/>
      <c r="E51" s="45"/>
      <c r="F51" s="45"/>
    </row>
    <row r="52" spans="1:6" hidden="1">
      <c r="A52" s="50" t="s">
        <v>33</v>
      </c>
      <c r="B52" s="9" t="s">
        <v>34</v>
      </c>
      <c r="C52" s="45">
        <f t="shared" si="0"/>
        <v>0</v>
      </c>
      <c r="D52" s="45"/>
      <c r="E52" s="45"/>
      <c r="F52" s="45"/>
    </row>
    <row r="53" spans="1:6" ht="75" hidden="1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t="19.5" hidden="1">
      <c r="A54" s="8" t="s">
        <v>90</v>
      </c>
      <c r="B54" s="10" t="s">
        <v>91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t="19.5" hidden="1">
      <c r="A55" s="8" t="s">
        <v>92</v>
      </c>
      <c r="B55" s="10" t="s">
        <v>93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5" hidden="1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7.5" hidden="1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6.25" hidden="1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 hidden="1">
      <c r="A59" s="6" t="s">
        <v>94</v>
      </c>
      <c r="B59" s="29" t="s">
        <v>95</v>
      </c>
      <c r="C59" s="43">
        <f t="shared" si="0"/>
        <v>0</v>
      </c>
      <c r="D59" s="43">
        <f>D60+D68+D80+D83</f>
        <v>0</v>
      </c>
      <c r="E59" s="43">
        <f>E60+E68+E80+E83</f>
        <v>0</v>
      </c>
      <c r="F59" s="43">
        <f>F60+F68+F80+F83</f>
        <v>0</v>
      </c>
    </row>
    <row r="60" spans="1:6" hidden="1">
      <c r="A60" s="6" t="s">
        <v>96</v>
      </c>
      <c r="B60" s="11" t="s">
        <v>97</v>
      </c>
      <c r="C60" s="43">
        <f t="shared" si="0"/>
        <v>0</v>
      </c>
      <c r="D60" s="43">
        <f>D63+D61</f>
        <v>0</v>
      </c>
      <c r="E60" s="43">
        <f>E63</f>
        <v>0</v>
      </c>
      <c r="F60" s="43">
        <f>F63</f>
        <v>0</v>
      </c>
    </row>
    <row r="61" spans="1:6" ht="123" hidden="1" customHeight="1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6.25" hidden="1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t="19.5" hidden="1">
      <c r="A63" s="8" t="s">
        <v>98</v>
      </c>
      <c r="B63" s="10" t="s">
        <v>53</v>
      </c>
      <c r="C63" s="44">
        <f t="shared" si="0"/>
        <v>0</v>
      </c>
      <c r="D63" s="44">
        <f>SUM(D64:D67)</f>
        <v>0</v>
      </c>
      <c r="E63" s="44">
        <f t="shared" ref="E63:F63" si="8">SUM(E64:E66)</f>
        <v>0</v>
      </c>
      <c r="F63" s="44">
        <f t="shared" si="8"/>
        <v>0</v>
      </c>
    </row>
    <row r="64" spans="1:6" hidden="1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>
      <c r="A65" s="50" t="s">
        <v>42</v>
      </c>
      <c r="B65" s="9" t="s">
        <v>162</v>
      </c>
      <c r="C65" s="45">
        <f t="shared" si="0"/>
        <v>0</v>
      </c>
      <c r="D65" s="45"/>
      <c r="E65" s="45"/>
      <c r="F65" s="45"/>
    </row>
    <row r="66" spans="1:6" ht="71.25" hidden="1" customHeight="1">
      <c r="A66" s="38">
        <v>21081700</v>
      </c>
      <c r="B66" s="39" t="s">
        <v>161</v>
      </c>
      <c r="C66" s="46">
        <f t="shared" si="0"/>
        <v>0</v>
      </c>
      <c r="D66" s="46"/>
      <c r="E66" s="46"/>
      <c r="F66" s="46"/>
    </row>
    <row r="67" spans="1:6" ht="71.25" hidden="1" customHeight="1">
      <c r="A67" s="38">
        <v>21081800</v>
      </c>
      <c r="B67" s="39" t="s">
        <v>178</v>
      </c>
      <c r="C67" s="46">
        <f t="shared" ref="C67" si="9">D67+E67</f>
        <v>0</v>
      </c>
      <c r="D67" s="46"/>
      <c r="E67" s="46"/>
      <c r="F67" s="46"/>
    </row>
    <row r="68" spans="1:6" ht="37.5" hidden="1">
      <c r="A68" s="6" t="s">
        <v>99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t="19.5" hidden="1">
      <c r="A69" s="8" t="s">
        <v>100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>
      <c r="A70" s="50">
        <v>22010300</v>
      </c>
      <c r="B70" s="9" t="s">
        <v>163</v>
      </c>
      <c r="C70" s="45">
        <f t="shared" si="0"/>
        <v>0</v>
      </c>
      <c r="D70" s="45"/>
      <c r="E70" s="44"/>
      <c r="F70" s="44"/>
    </row>
    <row r="71" spans="1:6" hidden="1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7.5" hidden="1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>
      <c r="A73" s="50">
        <v>22012900</v>
      </c>
      <c r="B73" s="9" t="s">
        <v>164</v>
      </c>
      <c r="C73" s="45">
        <f t="shared" si="0"/>
        <v>0</v>
      </c>
      <c r="D73" s="45"/>
      <c r="E73" s="45"/>
      <c r="F73" s="45"/>
    </row>
    <row r="74" spans="1:6" ht="48" hidden="1" customHeight="1">
      <c r="A74" s="8" t="s">
        <v>101</v>
      </c>
      <c r="B74" s="10" t="s">
        <v>165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6.25" hidden="1">
      <c r="A75" s="50" t="s">
        <v>47</v>
      </c>
      <c r="B75" s="9" t="s">
        <v>79</v>
      </c>
      <c r="C75" s="45">
        <f t="shared" si="0"/>
        <v>0</v>
      </c>
      <c r="D75" s="45"/>
      <c r="E75" s="45"/>
      <c r="F75" s="45"/>
    </row>
    <row r="76" spans="1:6" hidden="1">
      <c r="A76" s="6" t="s">
        <v>102</v>
      </c>
      <c r="B76" s="11" t="s">
        <v>103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6.25" hidden="1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6.25" hidden="1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>
      <c r="A79" s="6">
        <v>22130000</v>
      </c>
      <c r="B79" s="11" t="s">
        <v>159</v>
      </c>
      <c r="C79" s="43">
        <f t="shared" ref="C79" si="10">D79+E79</f>
        <v>0</v>
      </c>
      <c r="D79" s="43"/>
      <c r="E79" s="43"/>
      <c r="F79" s="43"/>
    </row>
    <row r="80" spans="1:6" hidden="1">
      <c r="A80" s="6" t="s">
        <v>104</v>
      </c>
      <c r="B80" s="11" t="s">
        <v>105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t="19.5" hidden="1">
      <c r="A81" s="8" t="s">
        <v>106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>
      <c r="A83" s="6" t="s">
        <v>107</v>
      </c>
      <c r="B83" s="11" t="s">
        <v>108</v>
      </c>
      <c r="C83" s="43">
        <f t="shared" ref="C83:C123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9" hidden="1">
      <c r="A84" s="8" t="s">
        <v>109</v>
      </c>
      <c r="B84" s="10" t="s">
        <v>110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7.5" hidden="1">
      <c r="A85" s="50" t="s">
        <v>54</v>
      </c>
      <c r="B85" s="9" t="s">
        <v>134</v>
      </c>
      <c r="C85" s="45">
        <f t="shared" si="11"/>
        <v>0</v>
      </c>
      <c r="D85" s="45"/>
      <c r="E85" s="45"/>
      <c r="F85" s="45"/>
    </row>
    <row r="86" spans="1:6" ht="56.25" hidden="1">
      <c r="A86" s="50" t="s">
        <v>55</v>
      </c>
      <c r="B86" s="9" t="s">
        <v>135</v>
      </c>
      <c r="C86" s="45">
        <f t="shared" si="11"/>
        <v>0</v>
      </c>
      <c r="D86" s="45"/>
      <c r="E86" s="45"/>
      <c r="F86" s="45"/>
    </row>
    <row r="87" spans="1:6" ht="40.15" hidden="1" customHeight="1">
      <c r="A87" s="50" t="s">
        <v>133</v>
      </c>
      <c r="B87" s="9" t="s">
        <v>136</v>
      </c>
      <c r="C87" s="45">
        <f t="shared" ref="C87" si="12">D87+E87</f>
        <v>0</v>
      </c>
      <c r="D87" s="45"/>
      <c r="E87" s="45"/>
      <c r="F87" s="45"/>
    </row>
    <row r="88" spans="1:6" ht="24.6" hidden="1" customHeight="1">
      <c r="A88" s="8" t="s">
        <v>111</v>
      </c>
      <c r="B88" s="10" t="s">
        <v>112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15" hidden="1" customHeight="1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>
      <c r="A90" s="6" t="s">
        <v>113</v>
      </c>
      <c r="B90" s="11" t="s">
        <v>114</v>
      </c>
      <c r="C90" s="43">
        <f t="shared" si="11"/>
        <v>8500000</v>
      </c>
      <c r="D90" s="43">
        <f>D91+D93</f>
        <v>0</v>
      </c>
      <c r="E90" s="43">
        <f>E91+E93</f>
        <v>8500000</v>
      </c>
      <c r="F90" s="43">
        <f>F91+F93</f>
        <v>8500000</v>
      </c>
    </row>
    <row r="91" spans="1:6" hidden="1">
      <c r="A91" s="6" t="s">
        <v>115</v>
      </c>
      <c r="B91" s="11" t="s">
        <v>116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8.5" hidden="1">
      <c r="A92" s="8" t="s">
        <v>117</v>
      </c>
      <c r="B92" s="10" t="s">
        <v>118</v>
      </c>
      <c r="C92" s="45">
        <f t="shared" si="11"/>
        <v>0</v>
      </c>
      <c r="D92" s="45"/>
      <c r="E92" s="45"/>
      <c r="F92" s="45">
        <f>E92</f>
        <v>0</v>
      </c>
    </row>
    <row r="93" spans="1:6" ht="19.5">
      <c r="A93" s="6" t="s">
        <v>119</v>
      </c>
      <c r="B93" s="10" t="s">
        <v>120</v>
      </c>
      <c r="C93" s="43">
        <f t="shared" si="11"/>
        <v>8500000</v>
      </c>
      <c r="D93" s="43">
        <f>D94</f>
        <v>0</v>
      </c>
      <c r="E93" s="43">
        <f>E94</f>
        <v>8500000</v>
      </c>
      <c r="F93" s="43">
        <f>F94</f>
        <v>8500000</v>
      </c>
    </row>
    <row r="94" spans="1:6" ht="19.5">
      <c r="A94" s="8" t="s">
        <v>121</v>
      </c>
      <c r="B94" s="10" t="s">
        <v>122</v>
      </c>
      <c r="C94" s="44">
        <f t="shared" si="11"/>
        <v>8500000</v>
      </c>
      <c r="D94" s="44">
        <f>SUM(D95:D95)</f>
        <v>0</v>
      </c>
      <c r="E94" s="44">
        <f>SUM(E95:E95)</f>
        <v>8500000</v>
      </c>
      <c r="F94" s="44">
        <f>SUM(F95:F95)</f>
        <v>8500000</v>
      </c>
    </row>
    <row r="95" spans="1:6" ht="75">
      <c r="A95" s="50">
        <v>33010100</v>
      </c>
      <c r="B95" s="9" t="s">
        <v>56</v>
      </c>
      <c r="C95" s="45">
        <f>D95+E95</f>
        <v>8500000</v>
      </c>
      <c r="D95" s="45"/>
      <c r="E95" s="45">
        <v>8500000</v>
      </c>
      <c r="F95" s="45">
        <f>E95</f>
        <v>8500000</v>
      </c>
    </row>
    <row r="96" spans="1:6" ht="42.75" customHeight="1">
      <c r="A96" s="6" t="s">
        <v>69</v>
      </c>
      <c r="B96" s="11" t="s">
        <v>66</v>
      </c>
      <c r="C96" s="43">
        <f t="shared" si="11"/>
        <v>10400000</v>
      </c>
      <c r="D96" s="43">
        <f>D12+D59+D90</f>
        <v>1900000</v>
      </c>
      <c r="E96" s="43">
        <f>E12+E59+E90</f>
        <v>8500000</v>
      </c>
      <c r="F96" s="43">
        <f>F12+F59+F90</f>
        <v>8500000</v>
      </c>
    </row>
    <row r="97" spans="1:6">
      <c r="A97" s="6" t="s">
        <v>123</v>
      </c>
      <c r="B97" s="11" t="s">
        <v>124</v>
      </c>
      <c r="C97" s="43">
        <f t="shared" si="11"/>
        <v>1000000</v>
      </c>
      <c r="D97" s="43">
        <f>D98</f>
        <v>1000000</v>
      </c>
      <c r="E97" s="43">
        <f>E98+E121</f>
        <v>0</v>
      </c>
      <c r="F97" s="43">
        <f>F98+F121</f>
        <v>0</v>
      </c>
    </row>
    <row r="98" spans="1:6">
      <c r="A98" s="6" t="s">
        <v>125</v>
      </c>
      <c r="B98" s="11" t="s">
        <v>126</v>
      </c>
      <c r="C98" s="43">
        <f t="shared" si="11"/>
        <v>1000000</v>
      </c>
      <c r="D98" s="43">
        <f>D99+D109+D101+D107</f>
        <v>1000000</v>
      </c>
      <c r="E98" s="43">
        <f>E99+E101+E109</f>
        <v>0</v>
      </c>
      <c r="F98" s="43">
        <f>F99+F101+F109</f>
        <v>0</v>
      </c>
    </row>
    <row r="99" spans="1:6" ht="19.5" hidden="1">
      <c r="A99" s="8" t="s">
        <v>127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>
      <c r="A100" s="50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hidden="1" customHeight="1">
      <c r="A101" s="8">
        <v>41030000</v>
      </c>
      <c r="B101" s="10" t="s">
        <v>138</v>
      </c>
      <c r="C101" s="44">
        <f t="shared" ref="C101" si="13">D101+E101</f>
        <v>0</v>
      </c>
      <c r="D101" s="44">
        <f>SUM(D102:D106)</f>
        <v>0</v>
      </c>
      <c r="E101" s="44">
        <f t="shared" ref="E101:F101" si="14">SUM(E102:E106)</f>
        <v>0</v>
      </c>
      <c r="F101" s="44">
        <f t="shared" si="14"/>
        <v>0</v>
      </c>
    </row>
    <row r="102" spans="1:6" ht="57" hidden="1" customHeight="1">
      <c r="A102" s="50">
        <v>41033300</v>
      </c>
      <c r="B102" s="12" t="s">
        <v>155</v>
      </c>
      <c r="C102" s="45">
        <f>D102+E102</f>
        <v>0</v>
      </c>
      <c r="D102" s="45"/>
      <c r="E102" s="45"/>
      <c r="F102" s="45"/>
    </row>
    <row r="103" spans="1:6" ht="30" hidden="1" customHeight="1">
      <c r="A103" s="50">
        <v>41033900</v>
      </c>
      <c r="B103" s="12" t="s">
        <v>139</v>
      </c>
      <c r="C103" s="45">
        <f t="shared" si="11"/>
        <v>0</v>
      </c>
      <c r="D103" s="45"/>
      <c r="E103" s="45"/>
      <c r="F103" s="45"/>
    </row>
    <row r="104" spans="1:6" ht="43.9" hidden="1" customHeight="1">
      <c r="A104" s="50">
        <v>41035400</v>
      </c>
      <c r="B104" s="12" t="s">
        <v>171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900000000000006" hidden="1" customHeight="1">
      <c r="A105" s="50">
        <v>41036000</v>
      </c>
      <c r="B105" s="12" t="s">
        <v>173</v>
      </c>
      <c r="C105" s="45">
        <f t="shared" si="15"/>
        <v>0</v>
      </c>
      <c r="D105" s="45"/>
      <c r="E105" s="45">
        <f>F105</f>
        <v>0</v>
      </c>
      <c r="F105" s="45"/>
    </row>
    <row r="106" spans="1:6" ht="60" hidden="1" customHeight="1">
      <c r="A106" s="50">
        <v>41036300</v>
      </c>
      <c r="B106" s="12" t="s">
        <v>172</v>
      </c>
      <c r="C106" s="45">
        <f t="shared" ref="C106" si="16">D106+E106</f>
        <v>0</v>
      </c>
      <c r="D106" s="45"/>
      <c r="E106" s="45">
        <f>F106</f>
        <v>0</v>
      </c>
      <c r="F106" s="45"/>
    </row>
    <row r="107" spans="1:6" ht="19.5" hidden="1">
      <c r="A107" s="8">
        <v>41040000</v>
      </c>
      <c r="B107" s="10" t="s">
        <v>147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>
      <c r="A108" s="50">
        <v>41040400</v>
      </c>
      <c r="B108" s="12" t="s">
        <v>148</v>
      </c>
      <c r="C108" s="45">
        <f t="shared" si="11"/>
        <v>0</v>
      </c>
      <c r="D108" s="45"/>
      <c r="E108" s="45"/>
      <c r="F108" s="45"/>
    </row>
    <row r="109" spans="1:6" ht="28.15" customHeight="1">
      <c r="A109" s="8" t="s">
        <v>128</v>
      </c>
      <c r="B109" s="10" t="s">
        <v>129</v>
      </c>
      <c r="C109" s="44">
        <f t="shared" si="11"/>
        <v>1000000</v>
      </c>
      <c r="D109" s="44">
        <f>SUM(D110:D120)</f>
        <v>1000000</v>
      </c>
      <c r="E109" s="44">
        <f>SUM(E110:E118)</f>
        <v>0</v>
      </c>
      <c r="F109" s="44">
        <f>SUM(F110:F118)</f>
        <v>0</v>
      </c>
    </row>
    <row r="110" spans="1:6" ht="243.75" hidden="1">
      <c r="A110" s="50">
        <v>41050500</v>
      </c>
      <c r="B110" s="12" t="s">
        <v>153</v>
      </c>
      <c r="C110" s="45">
        <f t="shared" ref="C110" si="17">D110+E110</f>
        <v>0</v>
      </c>
      <c r="D110" s="45"/>
      <c r="E110" s="45"/>
      <c r="F110" s="45"/>
    </row>
    <row r="111" spans="1:6" s="22" customFormat="1" ht="326.64999999999998" hidden="1" customHeight="1">
      <c r="A111" s="23">
        <v>41050600</v>
      </c>
      <c r="B111" s="24" t="s">
        <v>149</v>
      </c>
      <c r="C111" s="37">
        <f t="shared" si="11"/>
        <v>0</v>
      </c>
      <c r="D111" s="37"/>
      <c r="E111" s="37"/>
      <c r="F111" s="37"/>
    </row>
    <row r="112" spans="1:6" ht="54" hidden="1" customHeight="1">
      <c r="A112" s="50">
        <v>41051000</v>
      </c>
      <c r="B112" s="12" t="s">
        <v>140</v>
      </c>
      <c r="C112" s="45">
        <f t="shared" si="11"/>
        <v>0</v>
      </c>
      <c r="D112" s="45"/>
      <c r="E112" s="45"/>
      <c r="F112" s="45"/>
    </row>
    <row r="113" spans="1:8" ht="64.5" hidden="1" customHeight="1">
      <c r="A113" s="50">
        <v>41051100</v>
      </c>
      <c r="B113" s="12" t="s">
        <v>152</v>
      </c>
      <c r="C113" s="45">
        <f t="shared" ref="C113" si="18">D113+E113</f>
        <v>0</v>
      </c>
      <c r="D113" s="45"/>
      <c r="E113" s="45"/>
      <c r="F113" s="45"/>
    </row>
    <row r="114" spans="1:8" ht="71.25" hidden="1" customHeight="1">
      <c r="A114" s="50">
        <v>41051200</v>
      </c>
      <c r="B114" s="12" t="s">
        <v>141</v>
      </c>
      <c r="C114" s="45">
        <f t="shared" si="11"/>
        <v>0</v>
      </c>
      <c r="D114" s="45"/>
      <c r="E114" s="45"/>
      <c r="F114" s="45"/>
    </row>
    <row r="115" spans="1:8" ht="71.25" hidden="1" customHeight="1">
      <c r="A115" s="50">
        <v>41051400</v>
      </c>
      <c r="B115" s="12" t="s">
        <v>154</v>
      </c>
      <c r="C115" s="45">
        <f t="shared" si="11"/>
        <v>0</v>
      </c>
      <c r="D115" s="45"/>
      <c r="E115" s="45"/>
      <c r="F115" s="45"/>
    </row>
    <row r="116" spans="1:8" s="22" customFormat="1" ht="45" hidden="1" customHeight="1">
      <c r="A116" s="23">
        <v>41053600</v>
      </c>
      <c r="B116" s="24" t="s">
        <v>146</v>
      </c>
      <c r="C116" s="37">
        <f t="shared" si="11"/>
        <v>0</v>
      </c>
      <c r="D116" s="37"/>
      <c r="E116" s="37"/>
      <c r="F116" s="37"/>
    </row>
    <row r="117" spans="1:8" ht="33" hidden="1" customHeight="1">
      <c r="A117" s="50">
        <v>41053900</v>
      </c>
      <c r="B117" s="12" t="s">
        <v>130</v>
      </c>
      <c r="C117" s="45">
        <f t="shared" si="11"/>
        <v>0</v>
      </c>
      <c r="D117" s="45"/>
      <c r="E117" s="45">
        <f>F117</f>
        <v>0</v>
      </c>
      <c r="F117" s="45"/>
    </row>
    <row r="118" spans="1:8" ht="112.5" hidden="1" customHeight="1">
      <c r="A118" s="50">
        <v>41057700</v>
      </c>
      <c r="B118" s="12" t="s">
        <v>151</v>
      </c>
      <c r="C118" s="45">
        <f t="shared" si="11"/>
        <v>0</v>
      </c>
      <c r="D118" s="45"/>
      <c r="E118" s="45"/>
      <c r="F118" s="45"/>
    </row>
    <row r="119" spans="1:8" ht="141" customHeight="1">
      <c r="A119" s="50">
        <v>41057900</v>
      </c>
      <c r="B119" s="12" t="s">
        <v>179</v>
      </c>
      <c r="C119" s="45"/>
      <c r="D119" s="45">
        <v>1000000</v>
      </c>
      <c r="E119" s="45"/>
      <c r="F119" s="45"/>
    </row>
    <row r="120" spans="1:8" ht="103.5" hidden="1" customHeight="1">
      <c r="A120" s="50">
        <v>41059300</v>
      </c>
      <c r="B120" s="12" t="s">
        <v>160</v>
      </c>
      <c r="C120" s="45">
        <f t="shared" ref="C120" si="19">D120+E120</f>
        <v>0</v>
      </c>
      <c r="D120" s="45"/>
      <c r="E120" s="45"/>
      <c r="F120" s="45"/>
    </row>
    <row r="121" spans="1:8" s="22" customFormat="1" ht="40.15" hidden="1" customHeight="1">
      <c r="A121" s="25">
        <v>42000000</v>
      </c>
      <c r="B121" s="26" t="s">
        <v>142</v>
      </c>
      <c r="C121" s="48">
        <f t="shared" si="11"/>
        <v>0</v>
      </c>
      <c r="D121" s="48">
        <f>D122</f>
        <v>0</v>
      </c>
      <c r="E121" s="48">
        <f>E122</f>
        <v>0</v>
      </c>
      <c r="F121" s="48">
        <f>F122</f>
        <v>0</v>
      </c>
    </row>
    <row r="122" spans="1:8" s="22" customFormat="1" ht="26.65" hidden="1" customHeight="1">
      <c r="A122" s="27" t="s">
        <v>143</v>
      </c>
      <c r="B122" s="28" t="s">
        <v>144</v>
      </c>
      <c r="C122" s="49">
        <f>D122+E122</f>
        <v>0</v>
      </c>
      <c r="D122" s="49"/>
      <c r="E122" s="49">
        <f>E123</f>
        <v>0</v>
      </c>
      <c r="F122" s="49"/>
    </row>
    <row r="123" spans="1:8" s="22" customFormat="1" ht="26.65" hidden="1" customHeight="1">
      <c r="A123" s="23">
        <v>42020500</v>
      </c>
      <c r="B123" s="24" t="s">
        <v>145</v>
      </c>
      <c r="C123" s="37">
        <f t="shared" si="11"/>
        <v>0</v>
      </c>
      <c r="D123" s="37"/>
      <c r="E123" s="37"/>
      <c r="F123" s="37"/>
    </row>
    <row r="124" spans="1:8" ht="22.9" customHeight="1">
      <c r="A124" s="6" t="s">
        <v>65</v>
      </c>
      <c r="B124" s="11" t="s">
        <v>8</v>
      </c>
      <c r="C124" s="43">
        <f>D124+E124</f>
        <v>11400000</v>
      </c>
      <c r="D124" s="43">
        <f>D12+D59+D90+D97</f>
        <v>2900000</v>
      </c>
      <c r="E124" s="43">
        <f>E12+E59+E90+E97</f>
        <v>8500000</v>
      </c>
      <c r="F124" s="43">
        <f>F12+F59+F90+F97</f>
        <v>8500000</v>
      </c>
    </row>
    <row r="125" spans="1:8">
      <c r="A125" s="13"/>
      <c r="B125" s="14"/>
      <c r="C125" s="19"/>
      <c r="D125" s="20"/>
      <c r="E125" s="20"/>
      <c r="F125" s="14"/>
    </row>
    <row r="126" spans="1:8">
      <c r="A126" s="13"/>
      <c r="B126" s="14"/>
      <c r="C126" s="19"/>
      <c r="D126" s="20"/>
      <c r="E126" s="20"/>
      <c r="F126" s="14"/>
    </row>
    <row r="127" spans="1:8">
      <c r="A127" s="13"/>
      <c r="B127" s="14"/>
      <c r="C127" s="21"/>
      <c r="D127" s="21"/>
      <c r="E127" s="20"/>
      <c r="F127" s="15"/>
    </row>
    <row r="128" spans="1:8" ht="18" customHeight="1">
      <c r="A128" s="52" t="s">
        <v>169</v>
      </c>
      <c r="B128" s="52"/>
      <c r="C128" s="41"/>
      <c r="D128" s="41"/>
      <c r="E128" s="53" t="s">
        <v>170</v>
      </c>
      <c r="F128" s="53"/>
      <c r="G128" s="16"/>
      <c r="H128" s="17"/>
    </row>
    <row r="130" spans="1:6">
      <c r="C130" s="18"/>
      <c r="D130" s="18"/>
      <c r="E130" s="18"/>
      <c r="F130" s="18"/>
    </row>
    <row r="131" spans="1:6">
      <c r="A131" s="51"/>
      <c r="B131" s="51"/>
    </row>
    <row r="132" spans="1:6">
      <c r="C132" s="18"/>
      <c r="D132" s="18"/>
      <c r="E132" s="18"/>
      <c r="F132" s="18"/>
    </row>
    <row r="134" spans="1:6">
      <c r="C134" s="18"/>
      <c r="D134" s="18"/>
      <c r="E134" s="18"/>
      <c r="F134" s="18"/>
    </row>
  </sheetData>
  <mergeCells count="12">
    <mergeCell ref="H1:J1"/>
    <mergeCell ref="A4:F4"/>
    <mergeCell ref="A8:F8"/>
    <mergeCell ref="A5:F5"/>
    <mergeCell ref="D9:D10"/>
    <mergeCell ref="E9:F9"/>
    <mergeCell ref="A131:B131"/>
    <mergeCell ref="A128:B128"/>
    <mergeCell ref="E128:F128"/>
    <mergeCell ref="A9:A10"/>
    <mergeCell ref="B9:B10"/>
    <mergeCell ref="C9:C10"/>
  </mergeCells>
  <phoneticPr fontId="0" type="noConversion"/>
  <printOptions horizontalCentered="1"/>
  <pageMargins left="0.82677165354330717" right="0.39370078740157483" top="0.39370078740157483" bottom="0.19685039370078741" header="0.43307086614173229" footer="0.23622047244094491"/>
  <pageSetup paperSize="9" scale="51" fitToHeight="2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2025-07-17T07:52:57Z</dcterms:modified>
</cp:coreProperties>
</file>